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North Sea paper\"/>
    </mc:Choice>
  </mc:AlternateContent>
  <xr:revisionPtr revIDLastSave="0" documentId="13_ncr:1_{E1FF2612-F1F2-4C56-9A7F-52B08B45C34F}" xr6:coauthVersionLast="47" xr6:coauthVersionMax="47" xr10:uidLastSave="{00000000-0000-0000-0000-000000000000}"/>
  <bookViews>
    <workbookView xWindow="768" yWindow="768" windowWidth="21624" windowHeight="11580" xr2:uid="{C38852E3-7550-424B-9EF5-24EC89D5B4EC}"/>
  </bookViews>
  <sheets>
    <sheet name="Ref st. Norh Se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" l="1"/>
  <c r="C16" i="2"/>
  <c r="N10" i="2" l="1"/>
  <c r="K12" i="2"/>
  <c r="I12" i="2"/>
  <c r="J12" i="2"/>
  <c r="C12" i="2"/>
  <c r="E12" i="2"/>
  <c r="D12" i="2"/>
  <c r="K11" i="2"/>
  <c r="I11" i="2"/>
  <c r="J11" i="2"/>
  <c r="C11" i="2"/>
  <c r="N11" i="2" s="1"/>
  <c r="E11" i="2"/>
  <c r="D11" i="2"/>
  <c r="N3" i="2"/>
  <c r="O3" i="2"/>
  <c r="N4" i="2"/>
  <c r="O4" i="2"/>
  <c r="N5" i="2"/>
  <c r="O5" i="2"/>
  <c r="N6" i="2"/>
  <c r="O6" i="2"/>
  <c r="N7" i="2"/>
  <c r="O7" i="2"/>
  <c r="N8" i="2"/>
  <c r="O8" i="2"/>
  <c r="N9" i="2"/>
  <c r="O9" i="2"/>
  <c r="O10" i="2"/>
  <c r="M4" i="2"/>
  <c r="M5" i="2"/>
  <c r="M6" i="2"/>
  <c r="M7" i="2"/>
  <c r="M8" i="2"/>
  <c r="M9" i="2"/>
  <c r="M10" i="2"/>
  <c r="M3" i="2"/>
  <c r="O11" i="2" l="1"/>
  <c r="M11" i="2"/>
</calcChain>
</file>

<file path=xl/sharedStrings.xml><?xml version="1.0" encoding="utf-8"?>
<sst xmlns="http://schemas.openxmlformats.org/spreadsheetml/2006/main" count="25" uniqueCount="19">
  <si>
    <t>#R</t>
  </si>
  <si>
    <t>Depth (m)</t>
  </si>
  <si>
    <t>Mox (nmol/L/day)</t>
  </si>
  <si>
    <t>[CH4] nmol/L</t>
  </si>
  <si>
    <t>k' corrected</t>
  </si>
  <si>
    <r>
      <t>[CH</t>
    </r>
    <r>
      <rPr>
        <b/>
        <vertAlign val="subscript"/>
        <sz val="11"/>
        <rFont val="Calibri"/>
        <family val="2"/>
        <scheme val="minor"/>
      </rPr>
      <t>4</t>
    </r>
    <r>
      <rPr>
        <b/>
        <sz val="11"/>
        <rFont val="Calibri"/>
        <family val="2"/>
        <scheme val="minor"/>
      </rPr>
      <t>] nmol/L</t>
    </r>
  </si>
  <si>
    <t>Depth</t>
  </si>
  <si>
    <t>AUT/SUM</t>
  </si>
  <si>
    <t>Summer</t>
  </si>
  <si>
    <t xml:space="preserve">Autumn </t>
  </si>
  <si>
    <t xml:space="preserve">k' corrected </t>
  </si>
  <si>
    <t>Average</t>
  </si>
  <si>
    <t>Std dev</t>
  </si>
  <si>
    <t>Av summer</t>
  </si>
  <si>
    <t xml:space="preserve">Ref station Autumn </t>
  </si>
  <si>
    <t>S04C08</t>
  </si>
  <si>
    <t>CTD</t>
  </si>
  <si>
    <t>Ref station Summer</t>
  </si>
  <si>
    <t>CTD79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</si>
</sst>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2" fontId="0" fillId="0" borderId="0" xfId="0" applyNumberFormat="1"/>
    <xf numFmtId="0" fontId="1" fillId="0" borderId="1" xfId="0" applyFont="1" applyBorder="1"/>
    <xf numFmtId="164" fontId="1" fillId="0" borderId="1" xfId="0" applyNumberFormat="1" applyFont="1" applyFill="1" applyBorder="1"/>
    <xf numFmtId="2" fontId="2" fillId="0" borderId="1" xfId="0" applyNumberFormat="1" applyFont="1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1" fillId="0" borderId="1" xfId="1" applyNumberFormat="1" applyFont="1" applyFill="1" applyBorder="1"/>
    <xf numFmtId="165" fontId="1" fillId="0" borderId="1" xfId="0" applyNumberFormat="1" applyFont="1" applyFill="1" applyBorder="1"/>
    <xf numFmtId="0" fontId="1" fillId="0" borderId="1" xfId="0" applyFont="1" applyFill="1" applyBorder="1"/>
    <xf numFmtId="0" fontId="0" fillId="0" borderId="1" xfId="1" applyNumberFormat="1" applyFont="1" applyFill="1" applyBorder="1"/>
    <xf numFmtId="164" fontId="0" fillId="0" borderId="1" xfId="0" applyNumberFormat="1" applyFill="1" applyBorder="1"/>
    <xf numFmtId="2" fontId="0" fillId="0" borderId="1" xfId="0" applyNumberFormat="1" applyFill="1" applyBorder="1"/>
    <xf numFmtId="0" fontId="0" fillId="0" borderId="2" xfId="0" applyBorder="1"/>
    <xf numFmtId="0" fontId="0" fillId="0" borderId="3" xfId="0" applyBorder="1"/>
    <xf numFmtId="164" fontId="0" fillId="0" borderId="4" xfId="0" applyNumberFormat="1" applyBorder="1"/>
    <xf numFmtId="164" fontId="0" fillId="0" borderId="5" xfId="0" applyNumberFormat="1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164" fontId="0" fillId="0" borderId="13" xfId="0" applyNumberFormat="1" applyBorder="1"/>
    <xf numFmtId="0" fontId="1" fillId="0" borderId="6" xfId="0" applyFont="1" applyBorder="1"/>
    <xf numFmtId="164" fontId="1" fillId="0" borderId="7" xfId="0" applyNumberFormat="1" applyFont="1" applyFill="1" applyBorder="1"/>
    <xf numFmtId="164" fontId="0" fillId="0" borderId="7" xfId="0" applyNumberFormat="1" applyBorder="1"/>
    <xf numFmtId="164" fontId="0" fillId="0" borderId="9" xfId="0" applyNumberFormat="1" applyBorder="1"/>
    <xf numFmtId="2" fontId="0" fillId="0" borderId="9" xfId="0" applyNumberFormat="1" applyBorder="1"/>
    <xf numFmtId="164" fontId="0" fillId="0" borderId="10" xfId="0" applyNumberFormat="1" applyBorder="1"/>
    <xf numFmtId="0" fontId="0" fillId="0" borderId="13" xfId="0" applyBorder="1"/>
    <xf numFmtId="0" fontId="1" fillId="0" borderId="7" xfId="0" applyFont="1" applyBorder="1"/>
    <xf numFmtId="2" fontId="0" fillId="0" borderId="4" xfId="0" applyNumberFormat="1" applyBorder="1"/>
    <xf numFmtId="2" fontId="0" fillId="0" borderId="7" xfId="0" applyNumberFormat="1" applyBorder="1"/>
    <xf numFmtId="164" fontId="0" fillId="0" borderId="3" xfId="0" applyNumberFormat="1" applyBorder="1"/>
    <xf numFmtId="164" fontId="0" fillId="0" borderId="6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2" fontId="0" fillId="0" borderId="18" xfId="0" applyNumberFormat="1" applyBorder="1"/>
    <xf numFmtId="2" fontId="0" fillId="0" borderId="0" xfId="0" applyNumberFormat="1" applyBorder="1"/>
    <xf numFmtId="2" fontId="0" fillId="0" borderId="19" xfId="0" applyNumberFormat="1" applyBorder="1"/>
    <xf numFmtId="2" fontId="0" fillId="0" borderId="20" xfId="0" applyNumberFormat="1" applyBorder="1"/>
    <xf numFmtId="2" fontId="0" fillId="0" borderId="21" xfId="0" applyNumberFormat="1" applyBorder="1"/>
    <xf numFmtId="2" fontId="0" fillId="0" borderId="22" xfId="0" applyNumberForma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12</xdr:row>
      <xdr:rowOff>112426</xdr:rowOff>
    </xdr:from>
    <xdr:to>
      <xdr:col>13</xdr:col>
      <xdr:colOff>633435</xdr:colOff>
      <xdr:row>33</xdr:row>
      <xdr:rowOff>58355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0F928B-3846-BAE7-9980-AF0F7E94D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5860" y="2352706"/>
          <a:ext cx="5037795" cy="3786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800CD-404E-4589-98AB-6ADEFA33495D}">
  <dimension ref="A1:O20"/>
  <sheetViews>
    <sheetView tabSelected="1" topLeftCell="A9" workbookViewId="0">
      <selection activeCell="P24" sqref="P24"/>
    </sheetView>
  </sheetViews>
  <sheetFormatPr defaultRowHeight="14.4" x14ac:dyDescent="0.3"/>
  <cols>
    <col min="1" max="1" width="3.109375" bestFit="1" customWidth="1"/>
    <col min="2" max="2" width="12" customWidth="1"/>
    <col min="3" max="3" width="12" bestFit="1" customWidth="1"/>
    <col min="4" max="5" width="16.77734375" bestFit="1" customWidth="1"/>
    <col min="6" max="6" width="6" customWidth="1"/>
    <col min="7" max="7" width="3.109375" bestFit="1" customWidth="1"/>
    <col min="8" max="8" width="7.5546875" bestFit="1" customWidth="1"/>
    <col min="9" max="9" width="12" bestFit="1" customWidth="1"/>
    <col min="10" max="10" width="12.21875" bestFit="1" customWidth="1"/>
    <col min="11" max="11" width="16.77734375" bestFit="1" customWidth="1"/>
    <col min="13" max="14" width="9.5546875" bestFit="1" customWidth="1"/>
    <col min="15" max="15" width="9.109375" customWidth="1"/>
  </cols>
  <sheetData>
    <row r="1" spans="1:15" ht="16.2" thickBot="1" x14ac:dyDescent="0.35">
      <c r="A1" s="47" t="s">
        <v>8</v>
      </c>
      <c r="B1" s="48"/>
      <c r="C1" s="48"/>
      <c r="D1" s="48"/>
      <c r="E1" s="49"/>
      <c r="G1" s="15"/>
      <c r="H1" s="48" t="s">
        <v>9</v>
      </c>
      <c r="I1" s="48"/>
      <c r="J1" s="48"/>
      <c r="K1" s="49"/>
    </row>
    <row r="2" spans="1:15" ht="15.6" x14ac:dyDescent="0.35">
      <c r="A2" s="24" t="s">
        <v>0</v>
      </c>
      <c r="B2" s="2" t="s">
        <v>1</v>
      </c>
      <c r="C2" s="4" t="s">
        <v>5</v>
      </c>
      <c r="D2" s="3" t="s">
        <v>4</v>
      </c>
      <c r="E2" s="25" t="s">
        <v>2</v>
      </c>
      <c r="G2" s="24" t="s">
        <v>0</v>
      </c>
      <c r="H2" s="8" t="s">
        <v>6</v>
      </c>
      <c r="I2" s="10" t="s">
        <v>3</v>
      </c>
      <c r="J2" s="9" t="s">
        <v>10</v>
      </c>
      <c r="K2" s="31" t="s">
        <v>2</v>
      </c>
      <c r="M2" s="38" t="s">
        <v>7</v>
      </c>
      <c r="N2" s="39" t="s">
        <v>7</v>
      </c>
      <c r="O2" s="40" t="s">
        <v>7</v>
      </c>
    </row>
    <row r="3" spans="1:15" x14ac:dyDescent="0.3">
      <c r="A3" s="18">
        <v>1</v>
      </c>
      <c r="B3" s="5">
        <v>35</v>
      </c>
      <c r="C3" s="7">
        <v>2.4719544137260274</v>
      </c>
      <c r="D3" s="6">
        <v>5.8254983823301104E-3</v>
      </c>
      <c r="E3" s="26">
        <v>1.4400366438354751E-2</v>
      </c>
      <c r="G3" s="18">
        <v>1</v>
      </c>
      <c r="H3" s="11">
        <v>35</v>
      </c>
      <c r="I3" s="13">
        <v>3.053756629782542</v>
      </c>
      <c r="J3" s="12">
        <v>2.5945849341063782E-3</v>
      </c>
      <c r="K3" s="26">
        <v>7.9232309440612526E-3</v>
      </c>
      <c r="M3" s="41">
        <f t="shared" ref="M3:M11" si="0">J3/D3</f>
        <v>0.44538419956930514</v>
      </c>
      <c r="N3" s="42">
        <f t="shared" ref="N3:N11" si="1">I3/C3</f>
        <v>1.2353612238259493</v>
      </c>
      <c r="O3" s="43">
        <f t="shared" ref="O3:O11" si="2">K3/E3</f>
        <v>0.55021036985267757</v>
      </c>
    </row>
    <row r="4" spans="1:15" x14ac:dyDescent="0.3">
      <c r="A4" s="18">
        <v>2</v>
      </c>
      <c r="B4" s="5">
        <v>30</v>
      </c>
      <c r="C4" s="7">
        <v>2.0914645045803577</v>
      </c>
      <c r="D4" s="6">
        <v>9.7820085220704789E-3</v>
      </c>
      <c r="E4" s="26">
        <v>2.0458723607412969E-2</v>
      </c>
      <c r="G4" s="18">
        <v>2</v>
      </c>
      <c r="H4" s="11">
        <v>30</v>
      </c>
      <c r="I4" s="13">
        <v>2.8934722868970795</v>
      </c>
      <c r="J4" s="12">
        <v>3.4253965226025973E-3</v>
      </c>
      <c r="K4" s="26">
        <v>9.9112899097842412E-3</v>
      </c>
      <c r="M4" s="41">
        <f t="shared" si="0"/>
        <v>0.35017312803133516</v>
      </c>
      <c r="N4" s="42">
        <f t="shared" si="1"/>
        <v>1.3834670780021872</v>
      </c>
      <c r="O4" s="43">
        <f t="shared" si="2"/>
        <v>0.48445299423239707</v>
      </c>
    </row>
    <row r="5" spans="1:15" x14ac:dyDescent="0.3">
      <c r="A5" s="18">
        <v>3</v>
      </c>
      <c r="B5" s="5">
        <v>25</v>
      </c>
      <c r="C5" s="7">
        <v>1.9346765568976831</v>
      </c>
      <c r="D5" s="6">
        <v>6.5091470367934293E-4</v>
      </c>
      <c r="E5" s="26">
        <v>1.2593094177484269E-3</v>
      </c>
      <c r="G5" s="18">
        <v>3</v>
      </c>
      <c r="H5" s="11">
        <v>25</v>
      </c>
      <c r="I5" s="13">
        <v>2.9037920759637985</v>
      </c>
      <c r="J5" s="12">
        <v>1.3200887638741229E-4</v>
      </c>
      <c r="K5" s="26">
        <v>3.8332632921065247E-4</v>
      </c>
      <c r="M5" s="41">
        <f t="shared" si="0"/>
        <v>0.20280518421418731</v>
      </c>
      <c r="N5" s="42">
        <f t="shared" si="1"/>
        <v>1.5009186241549977</v>
      </c>
      <c r="O5" s="43">
        <f t="shared" si="2"/>
        <v>0.30439407806225888</v>
      </c>
    </row>
    <row r="6" spans="1:15" x14ac:dyDescent="0.3">
      <c r="A6" s="18">
        <v>4</v>
      </c>
      <c r="B6" s="5">
        <v>20</v>
      </c>
      <c r="C6" s="7">
        <v>1.7279474130982884</v>
      </c>
      <c r="D6" s="6">
        <v>2.7730607714598079E-3</v>
      </c>
      <c r="E6" s="26">
        <v>4.7917031864083181E-3</v>
      </c>
      <c r="G6" s="18">
        <v>4</v>
      </c>
      <c r="H6" s="5">
        <v>20</v>
      </c>
      <c r="I6" s="7">
        <v>2.7939873362115719</v>
      </c>
      <c r="J6" s="6">
        <v>1.0284002607227605E-3</v>
      </c>
      <c r="K6" s="26">
        <v>2.8733373050160715E-3</v>
      </c>
      <c r="M6" s="41">
        <f t="shared" si="0"/>
        <v>0.37085384904182433</v>
      </c>
      <c r="N6" s="42">
        <f t="shared" si="1"/>
        <v>1.6169400266654097</v>
      </c>
      <c r="O6" s="43">
        <f t="shared" si="2"/>
        <v>0.5996484325586573</v>
      </c>
    </row>
    <row r="7" spans="1:15" x14ac:dyDescent="0.3">
      <c r="A7" s="18">
        <v>5</v>
      </c>
      <c r="B7" s="5">
        <v>15</v>
      </c>
      <c r="C7" s="7">
        <v>1.8062627570761942</v>
      </c>
      <c r="D7" s="6">
        <v>4.8608070399901006E-3</v>
      </c>
      <c r="E7" s="26">
        <v>8.7798947256678937E-3</v>
      </c>
      <c r="G7" s="18">
        <v>5</v>
      </c>
      <c r="H7" s="5">
        <v>15</v>
      </c>
      <c r="I7" s="7">
        <v>2.9312296103872169</v>
      </c>
      <c r="J7" s="6">
        <v>9.7449498669963802E-3</v>
      </c>
      <c r="K7" s="26">
        <v>2.8564685601878758E-2</v>
      </c>
      <c r="M7" s="41">
        <f t="shared" si="0"/>
        <v>2.0048008050564845</v>
      </c>
      <c r="N7" s="42">
        <f t="shared" si="1"/>
        <v>1.622814620355685</v>
      </c>
      <c r="O7" s="43">
        <f t="shared" si="2"/>
        <v>3.25342005734651</v>
      </c>
    </row>
    <row r="8" spans="1:15" x14ac:dyDescent="0.3">
      <c r="A8" s="18">
        <v>6</v>
      </c>
      <c r="B8" s="5">
        <v>10</v>
      </c>
      <c r="C8" s="7">
        <v>1.5837627092399404</v>
      </c>
      <c r="D8" s="6">
        <v>4.5492429313764701E-3</v>
      </c>
      <c r="E8" s="26">
        <v>7.2049213099874459E-3</v>
      </c>
      <c r="G8" s="18">
        <v>6</v>
      </c>
      <c r="H8" s="5">
        <v>10</v>
      </c>
      <c r="I8" s="7">
        <v>2.743562335136891</v>
      </c>
      <c r="J8" s="6">
        <v>9.388308270622687E-4</v>
      </c>
      <c r="K8" s="26">
        <v>2.5757408961934562E-3</v>
      </c>
      <c r="M8" s="41">
        <f t="shared" si="0"/>
        <v>0.20637078327628583</v>
      </c>
      <c r="N8" s="42">
        <f t="shared" si="1"/>
        <v>1.7323064365201193</v>
      </c>
      <c r="O8" s="43">
        <f t="shared" si="2"/>
        <v>0.35749743617920848</v>
      </c>
    </row>
    <row r="9" spans="1:15" x14ac:dyDescent="0.3">
      <c r="A9" s="18">
        <v>7</v>
      </c>
      <c r="B9" s="5">
        <v>5</v>
      </c>
      <c r="C9" s="7">
        <v>1.6458129043251317</v>
      </c>
      <c r="D9" s="6">
        <v>4.4787115294011946E-3</v>
      </c>
      <c r="E9" s="26">
        <v>7.3711212298382331E-3</v>
      </c>
      <c r="G9" s="18">
        <v>7</v>
      </c>
      <c r="H9" s="5">
        <v>5</v>
      </c>
      <c r="I9" s="7">
        <v>2.926806843644338</v>
      </c>
      <c r="J9" s="6">
        <v>2.0083108763661399E-3</v>
      </c>
      <c r="K9" s="26">
        <v>5.8779380171137775E-3</v>
      </c>
      <c r="M9" s="41">
        <f t="shared" si="0"/>
        <v>0.44841264349853133</v>
      </c>
      <c r="N9" s="42">
        <f t="shared" si="1"/>
        <v>1.7783350926176387</v>
      </c>
      <c r="O9" s="43">
        <f t="shared" si="2"/>
        <v>0.79742793990688099</v>
      </c>
    </row>
    <row r="10" spans="1:15" ht="15" thickBot="1" x14ac:dyDescent="0.35">
      <c r="A10" s="19">
        <v>8</v>
      </c>
      <c r="B10" s="20">
        <v>2</v>
      </c>
      <c r="C10" s="28">
        <v>1.5334710485890686</v>
      </c>
      <c r="D10" s="27">
        <v>3.9849742554944508E-3</v>
      </c>
      <c r="E10" s="29">
        <v>6.1108426501735183E-3</v>
      </c>
      <c r="G10" s="19">
        <v>8</v>
      </c>
      <c r="H10" s="20">
        <v>2</v>
      </c>
      <c r="I10" s="28">
        <v>2.8778560981506174</v>
      </c>
      <c r="J10" s="27">
        <v>2.3761534947142754E-5</v>
      </c>
      <c r="K10" s="29">
        <v>6.8382278249053786E-5</v>
      </c>
      <c r="M10" s="44">
        <f t="shared" si="0"/>
        <v>5.9627825485649094E-3</v>
      </c>
      <c r="N10" s="45">
        <f t="shared" si="1"/>
        <v>1.8766941187435551</v>
      </c>
      <c r="O10" s="46">
        <f t="shared" si="2"/>
        <v>1.1190318940238473E-2</v>
      </c>
    </row>
    <row r="11" spans="1:15" x14ac:dyDescent="0.3">
      <c r="A11" s="21"/>
      <c r="B11" s="22" t="s">
        <v>11</v>
      </c>
      <c r="C11" s="36">
        <f>AVERAGE(C3:C10)</f>
        <v>1.8494190384415863</v>
      </c>
      <c r="D11" s="23">
        <f>AVERAGE(D3:D10)</f>
        <v>4.6131522669752446E-3</v>
      </c>
      <c r="E11" s="37">
        <f t="shared" ref="E11" si="3">AVERAGE(E3:E10)</f>
        <v>8.7971103206989452E-3</v>
      </c>
      <c r="G11" s="30"/>
      <c r="H11" s="34" t="s">
        <v>11</v>
      </c>
      <c r="I11" s="32">
        <f t="shared" ref="I11" si="4">AVERAGE(I3:I10)</f>
        <v>2.8905579020217567</v>
      </c>
      <c r="J11" s="16">
        <f>AVERAGE(J3:J10)</f>
        <v>2.4870304623988847E-3</v>
      </c>
      <c r="K11" s="17">
        <f t="shared" ref="K11" si="5">AVERAGE(K3:K10)</f>
        <v>7.2722414101884071E-3</v>
      </c>
      <c r="M11" s="1">
        <f t="shared" si="0"/>
        <v>0.53911735803803906</v>
      </c>
      <c r="N11" s="1">
        <f t="shared" si="1"/>
        <v>1.562954550558475</v>
      </c>
      <c r="O11" s="1">
        <f t="shared" si="2"/>
        <v>0.82666252270104701</v>
      </c>
    </row>
    <row r="12" spans="1:15" x14ac:dyDescent="0.3">
      <c r="A12" s="14"/>
      <c r="B12" s="18" t="s">
        <v>12</v>
      </c>
      <c r="C12" s="7">
        <f>STDEV(C3:C10)</f>
        <v>0.31210685930659471</v>
      </c>
      <c r="D12" s="6">
        <f>STDEV(D3:D10)</f>
        <v>2.6117925022841946E-3</v>
      </c>
      <c r="E12" s="33">
        <f t="shared" ref="E12" si="6">STDEV(E3:E10)</f>
        <v>6.0004318111326277E-3</v>
      </c>
      <c r="G12" s="5"/>
      <c r="H12" s="35" t="s">
        <v>12</v>
      </c>
      <c r="I12" s="7">
        <f>STDEV(I3:I10)</f>
        <v>9.3258888552454691E-2</v>
      </c>
      <c r="J12" s="6">
        <f>STDEV(J3:J10)</f>
        <v>3.1608545410704127E-3</v>
      </c>
      <c r="K12" s="26">
        <f t="shared" ref="K12" si="7">STDEV(K3:K10)</f>
        <v>9.2848635481536327E-3</v>
      </c>
    </row>
    <row r="15" spans="1:15" x14ac:dyDescent="0.3">
      <c r="B15" t="s">
        <v>13</v>
      </c>
      <c r="C15">
        <v>137</v>
      </c>
      <c r="E15">
        <v>0.32</v>
      </c>
    </row>
    <row r="16" spans="1:15" x14ac:dyDescent="0.3">
      <c r="C16">
        <f>C15/C11</f>
        <v>74.077316796437387</v>
      </c>
      <c r="E16">
        <f>E15/E11</f>
        <v>36.37558110952228</v>
      </c>
    </row>
    <row r="18" spans="2:4" x14ac:dyDescent="0.3">
      <c r="D18" t="s">
        <v>16</v>
      </c>
    </row>
    <row r="19" spans="2:4" x14ac:dyDescent="0.3">
      <c r="B19" t="s">
        <v>14</v>
      </c>
      <c r="D19" t="s">
        <v>15</v>
      </c>
    </row>
    <row r="20" spans="2:4" x14ac:dyDescent="0.3">
      <c r="B20" t="s">
        <v>17</v>
      </c>
      <c r="D20" t="s">
        <v>18</v>
      </c>
    </row>
  </sheetData>
  <mergeCells count="2">
    <mergeCell ref="A1:E1"/>
    <mergeCell ref="H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 st. Norh 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dcterms:created xsi:type="dcterms:W3CDTF">2021-01-04T11:00:50Z</dcterms:created>
  <dcterms:modified xsi:type="dcterms:W3CDTF">2022-11-03T15:33:22Z</dcterms:modified>
</cp:coreProperties>
</file>